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Мои документы\Бюджеты\Бюджет 2026-2028\Проект  бюджета Карачевского горпоселения на 2025-2027гг\РАСЧЕТЫ\РАСЧЕТЫ РАЙОН\"/>
    </mc:Choice>
  </mc:AlternateContent>
  <bookViews>
    <workbookView xWindow="0" yWindow="0" windowWidth="16380" windowHeight="8190" tabRatio="500"/>
  </bookViews>
  <sheets>
    <sheet name="Имущество ФЛ всего" sheetId="1" r:id="rId1"/>
  </sheets>
  <definedNames>
    <definedName name="_xlnm._FilterDatabase" localSheetId="0" hidden="1">'Имущество ФЛ всего'!$A$7:$BF$17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9" i="1" l="1"/>
  <c r="H16" i="1"/>
  <c r="I16" i="1" s="1"/>
  <c r="H15" i="1"/>
  <c r="I15" i="1" s="1"/>
  <c r="H14" i="1"/>
  <c r="I14" i="1" s="1"/>
  <c r="H13" i="1"/>
  <c r="I13" i="1" s="1"/>
  <c r="H12" i="1"/>
  <c r="I12" i="1" s="1"/>
  <c r="H11" i="1"/>
  <c r="I11" i="1" s="1"/>
  <c r="H10" i="1"/>
  <c r="I10" i="1" s="1"/>
  <c r="I9" i="1"/>
  <c r="G16" i="1"/>
  <c r="G15" i="1"/>
  <c r="G14" i="1"/>
  <c r="G13" i="1"/>
  <c r="G12" i="1"/>
  <c r="G11" i="1"/>
  <c r="G10" i="1"/>
  <c r="G9" i="1"/>
  <c r="F8" i="1"/>
  <c r="D8" i="1"/>
  <c r="E9" i="1"/>
  <c r="E10" i="1"/>
  <c r="E11" i="1"/>
  <c r="E12" i="1"/>
  <c r="E13" i="1"/>
  <c r="E14" i="1"/>
  <c r="E15" i="1"/>
  <c r="E16" i="1"/>
  <c r="I8" i="1" l="1"/>
  <c r="G8" i="1"/>
  <c r="C8" i="1" l="1"/>
  <c r="E8" i="1" s="1"/>
</calcChain>
</file>

<file path=xl/sharedStrings.xml><?xml version="1.0" encoding="utf-8"?>
<sst xmlns="http://schemas.openxmlformats.org/spreadsheetml/2006/main" count="21" uniqueCount="21">
  <si>
    <t>Налог на имущество физических лиц (всего)</t>
  </si>
  <si>
    <t>182 1 06 01000 00 0000 110</t>
  </si>
  <si>
    <t>ОКТМО</t>
  </si>
  <si>
    <t>Темп роста/снижение 2026/2025</t>
  </si>
  <si>
    <t>2</t>
  </si>
  <si>
    <t>МО Карачевский район</t>
  </si>
  <si>
    <t>Карачевское городское поселение</t>
  </si>
  <si>
    <t>Бошинское сельское поселение</t>
  </si>
  <si>
    <t>Вельяминовское сельское поселение</t>
  </si>
  <si>
    <t>Верхопольское сельское поселение</t>
  </si>
  <si>
    <t>Дроновское сельское поселение</t>
  </si>
  <si>
    <t>Мылинское сельское поселение</t>
  </si>
  <si>
    <t>Песоченское сельское поселение</t>
  </si>
  <si>
    <t>Ревенское сельское поселение</t>
  </si>
  <si>
    <t>3</t>
  </si>
  <si>
    <t>Темп роста/снижение 2027/2026</t>
  </si>
  <si>
    <t>Темп роста/снижение 2028/2027</t>
  </si>
  <si>
    <t xml:space="preserve">Прогноз 2026 </t>
  </si>
  <si>
    <t xml:space="preserve">Прогноз 2027 </t>
  </si>
  <si>
    <t xml:space="preserve">Прогноз 2028 </t>
  </si>
  <si>
    <t xml:space="preserve">Оценка 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</si>
</sst>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b/>
      <sz val="8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/>
    <xf numFmtId="0" fontId="1" fillId="0" borderId="0" xfId="0" applyFont="1"/>
    <xf numFmtId="3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wrapText="1"/>
    </xf>
    <xf numFmtId="49" fontId="3" fillId="2" borderId="6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2" fillId="0" borderId="5" xfId="0" applyFont="1" applyBorder="1" applyAlignment="1">
      <alignment horizontal="left" wrapText="1"/>
    </xf>
    <xf numFmtId="0" fontId="0" fillId="0" borderId="0" xfId="0" applyBorder="1"/>
    <xf numFmtId="0" fontId="0" fillId="0" borderId="0" xfId="0" applyBorder="1"/>
    <xf numFmtId="3" fontId="7" fillId="0" borderId="6" xfId="0" applyNumberFormat="1" applyFont="1" applyBorder="1" applyAlignment="1">
      <alignment horizontal="center"/>
    </xf>
    <xf numFmtId="164" fontId="6" fillId="0" borderId="0" xfId="0" applyNumberFormat="1" applyFont="1" applyAlignment="1">
      <alignment horizontal="center"/>
    </xf>
    <xf numFmtId="164" fontId="7" fillId="0" borderId="6" xfId="0" applyNumberFormat="1" applyFont="1" applyBorder="1" applyAlignment="1">
      <alignment horizontal="center"/>
    </xf>
    <xf numFmtId="164" fontId="7" fillId="2" borderId="6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3" fontId="6" fillId="0" borderId="0" xfId="0" applyNumberFormat="1" applyFont="1" applyAlignment="1">
      <alignment horizontal="center"/>
    </xf>
    <xf numFmtId="3" fontId="0" fillId="0" borderId="0" xfId="0" applyNumberFormat="1" applyBorder="1"/>
    <xf numFmtId="164" fontId="7" fillId="3" borderId="6" xfId="0" applyNumberFormat="1" applyFont="1" applyFill="1" applyBorder="1" applyAlignment="1">
      <alignment horizontal="center"/>
    </xf>
    <xf numFmtId="3" fontId="0" fillId="0" borderId="0" xfId="0" applyNumberFormat="1"/>
    <xf numFmtId="1" fontId="2" fillId="0" borderId="3" xfId="0" applyNumberFormat="1" applyFont="1" applyBorder="1" applyAlignment="1" applyProtection="1">
      <alignment horizontal="center" vertical="center"/>
    </xf>
    <xf numFmtId="1" fontId="2" fillId="0" borderId="4" xfId="0" applyNumberFormat="1" applyFont="1" applyBorder="1" applyAlignment="1" applyProtection="1">
      <alignment horizontal="center" vertical="center"/>
    </xf>
    <xf numFmtId="1" fontId="4" fillId="0" borderId="4" xfId="0" applyNumberFormat="1" applyFont="1" applyBorder="1" applyAlignment="1" applyProtection="1">
      <alignment horizontal="center"/>
    </xf>
    <xf numFmtId="1" fontId="7" fillId="0" borderId="4" xfId="0" applyNumberFormat="1" applyFont="1" applyBorder="1" applyAlignment="1">
      <alignment horizontal="center"/>
    </xf>
    <xf numFmtId="3" fontId="3" fillId="3" borderId="6" xfId="0" applyNumberFormat="1" applyFont="1" applyFill="1" applyBorder="1" applyAlignment="1">
      <alignment horizontal="center" vertical="center" wrapText="1"/>
    </xf>
    <xf numFmtId="3" fontId="7" fillId="2" borderId="6" xfId="0" applyNumberFormat="1" applyFont="1" applyFill="1" applyBorder="1" applyAlignment="1">
      <alignment horizontal="center"/>
    </xf>
    <xf numFmtId="3" fontId="7" fillId="0" borderId="4" xfId="0" applyNumberFormat="1" applyFont="1" applyBorder="1" applyAlignment="1">
      <alignment horizontal="center"/>
    </xf>
    <xf numFmtId="49" fontId="3" fillId="4" borderId="7" xfId="0" applyNumberFormat="1" applyFont="1" applyFill="1" applyBorder="1" applyAlignment="1" applyProtection="1">
      <alignment horizontal="center" vertical="center" wrapText="1"/>
    </xf>
    <xf numFmtId="49" fontId="3" fillId="4" borderId="8" xfId="0" applyNumberFormat="1" applyFont="1" applyFill="1" applyBorder="1" applyAlignment="1" applyProtection="1">
      <alignment horizontal="center" vertical="center" wrapText="1"/>
    </xf>
    <xf numFmtId="49" fontId="3" fillId="4" borderId="9" xfId="0" applyNumberFormat="1" applyFont="1" applyFill="1" applyBorder="1" applyAlignment="1" applyProtection="1">
      <alignment horizontal="center" vertical="center" wrapText="1"/>
    </xf>
    <xf numFmtId="3" fontId="3" fillId="3" borderId="7" xfId="0" applyNumberFormat="1" applyFont="1" applyFill="1" applyBorder="1" applyAlignment="1" applyProtection="1">
      <alignment horizontal="center" vertical="center" wrapText="1"/>
    </xf>
    <xf numFmtId="3" fontId="3" fillId="3" borderId="8" xfId="0" applyNumberFormat="1" applyFont="1" applyFill="1" applyBorder="1" applyAlignment="1" applyProtection="1">
      <alignment horizontal="center" vertical="center" wrapText="1"/>
    </xf>
    <xf numFmtId="3" fontId="3" fillId="3" borderId="9" xfId="0" applyNumberFormat="1" applyFont="1" applyFill="1" applyBorder="1" applyAlignment="1" applyProtection="1">
      <alignment horizontal="center" vertical="center" wrapText="1"/>
    </xf>
    <xf numFmtId="49" fontId="3" fillId="3" borderId="7" xfId="0" applyNumberFormat="1" applyFont="1" applyFill="1" applyBorder="1" applyAlignment="1" applyProtection="1">
      <alignment horizontal="center" vertical="center" wrapText="1"/>
    </xf>
    <xf numFmtId="49" fontId="3" fillId="3" borderId="8" xfId="0" applyNumberFormat="1" applyFont="1" applyFill="1" applyBorder="1" applyAlignment="1" applyProtection="1">
      <alignment horizontal="center" vertical="center" wrapText="1"/>
    </xf>
    <xf numFmtId="49" fontId="3" fillId="3" borderId="9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2" fillId="0" borderId="5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92"/>
  <sheetViews>
    <sheetView tabSelected="1" zoomScale="110" zoomScaleNormal="11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9" sqref="A9"/>
    </sheetView>
  </sheetViews>
  <sheetFormatPr defaultColWidth="8.5703125" defaultRowHeight="15" x14ac:dyDescent="0.25"/>
  <cols>
    <col min="1" max="1" width="29.5703125" customWidth="1"/>
    <col min="2" max="2" width="8.7109375" customWidth="1"/>
    <col min="3" max="3" width="13.85546875" style="1" customWidth="1"/>
    <col min="4" max="4" width="12.140625" style="12" customWidth="1"/>
    <col min="5" max="5" width="14" style="12" customWidth="1"/>
    <col min="6" max="6" width="11.28515625" style="16" customWidth="1"/>
    <col min="7" max="7" width="12.7109375" style="15" customWidth="1"/>
    <col min="8" max="8" width="12.7109375" style="16" customWidth="1"/>
    <col min="9" max="9" width="12.7109375" style="15" customWidth="1"/>
    <col min="10" max="58" width="9.140625" style="1" customWidth="1"/>
    <col min="188" max="188" width="29.5703125" customWidth="1"/>
    <col min="189" max="189" width="8.7109375" customWidth="1"/>
    <col min="190" max="190" width="9.140625" customWidth="1"/>
    <col min="191" max="191" width="7.28515625" customWidth="1"/>
    <col min="192" max="192" width="6.28515625" customWidth="1"/>
    <col min="193" max="193" width="9.140625" customWidth="1"/>
    <col min="194" max="194" width="8.28515625" customWidth="1"/>
    <col min="195" max="195" width="6.7109375" customWidth="1"/>
    <col min="196" max="196" width="9.28515625" customWidth="1"/>
    <col min="197" max="197" width="9" customWidth="1"/>
    <col min="198" max="198" width="6.85546875" customWidth="1"/>
    <col min="199" max="199" width="9" customWidth="1"/>
    <col min="200" max="200" width="7.7109375" customWidth="1"/>
    <col min="201" max="201" width="6.85546875" customWidth="1"/>
    <col min="202" max="202" width="9.5703125" customWidth="1"/>
    <col min="203" max="203" width="7" customWidth="1"/>
    <col min="204" max="204" width="6.7109375" customWidth="1"/>
    <col min="205" max="205" width="9.28515625" customWidth="1"/>
    <col min="206" max="207" width="7.5703125" customWidth="1"/>
    <col min="208" max="208" width="9.42578125" customWidth="1"/>
    <col min="209" max="210" width="7.28515625" customWidth="1"/>
    <col min="211" max="211" width="5.28515625" customWidth="1"/>
    <col min="212" max="212" width="5.140625" customWidth="1"/>
    <col min="213" max="213" width="5.7109375" customWidth="1"/>
    <col min="214" max="214" width="8.42578125" customWidth="1"/>
    <col min="215" max="215" width="7" customWidth="1"/>
    <col min="216" max="216" width="6.28515625" customWidth="1"/>
    <col min="217" max="217" width="8.42578125" customWidth="1"/>
    <col min="218" max="218" width="7.42578125" customWidth="1"/>
    <col min="219" max="219" width="7" customWidth="1"/>
    <col min="221" max="221" width="7.7109375" customWidth="1"/>
    <col min="222" max="222" width="6.140625" customWidth="1"/>
    <col min="223" max="223" width="7.42578125" customWidth="1"/>
    <col min="224" max="224" width="5.140625" customWidth="1"/>
    <col min="225" max="225" width="4.7109375" customWidth="1"/>
    <col min="444" max="444" width="29.5703125" customWidth="1"/>
    <col min="445" max="445" width="8.7109375" customWidth="1"/>
    <col min="446" max="446" width="9.140625" customWidth="1"/>
    <col min="447" max="447" width="7.28515625" customWidth="1"/>
    <col min="448" max="448" width="6.28515625" customWidth="1"/>
    <col min="449" max="449" width="9.140625" customWidth="1"/>
    <col min="450" max="450" width="8.28515625" customWidth="1"/>
    <col min="451" max="451" width="6.7109375" customWidth="1"/>
    <col min="452" max="452" width="9.28515625" customWidth="1"/>
    <col min="453" max="453" width="9" customWidth="1"/>
    <col min="454" max="454" width="6.85546875" customWidth="1"/>
    <col min="455" max="455" width="9" customWidth="1"/>
    <col min="456" max="456" width="7.7109375" customWidth="1"/>
    <col min="457" max="457" width="6.85546875" customWidth="1"/>
    <col min="458" max="458" width="9.5703125" customWidth="1"/>
    <col min="459" max="459" width="7" customWidth="1"/>
    <col min="460" max="460" width="6.7109375" customWidth="1"/>
    <col min="461" max="461" width="9.28515625" customWidth="1"/>
    <col min="462" max="463" width="7.5703125" customWidth="1"/>
    <col min="464" max="464" width="9.42578125" customWidth="1"/>
    <col min="465" max="466" width="7.28515625" customWidth="1"/>
    <col min="467" max="467" width="5.28515625" customWidth="1"/>
    <col min="468" max="468" width="5.140625" customWidth="1"/>
    <col min="469" max="469" width="5.7109375" customWidth="1"/>
    <col min="470" max="470" width="8.42578125" customWidth="1"/>
    <col min="471" max="471" width="7" customWidth="1"/>
    <col min="472" max="472" width="6.28515625" customWidth="1"/>
    <col min="473" max="473" width="8.42578125" customWidth="1"/>
    <col min="474" max="474" width="7.42578125" customWidth="1"/>
    <col min="475" max="475" width="7" customWidth="1"/>
    <col min="477" max="477" width="7.7109375" customWidth="1"/>
    <col min="478" max="478" width="6.140625" customWidth="1"/>
    <col min="479" max="479" width="7.42578125" customWidth="1"/>
    <col min="480" max="480" width="5.140625" customWidth="1"/>
    <col min="481" max="481" width="4.7109375" customWidth="1"/>
    <col min="700" max="700" width="29.5703125" customWidth="1"/>
    <col min="701" max="701" width="8.7109375" customWidth="1"/>
    <col min="702" max="702" width="9.140625" customWidth="1"/>
    <col min="703" max="703" width="7.28515625" customWidth="1"/>
    <col min="704" max="704" width="6.28515625" customWidth="1"/>
    <col min="705" max="705" width="9.140625" customWidth="1"/>
    <col min="706" max="706" width="8.28515625" customWidth="1"/>
    <col min="707" max="707" width="6.7109375" customWidth="1"/>
    <col min="708" max="708" width="9.28515625" customWidth="1"/>
    <col min="709" max="709" width="9" customWidth="1"/>
    <col min="710" max="710" width="6.85546875" customWidth="1"/>
    <col min="711" max="711" width="9" customWidth="1"/>
    <col min="712" max="712" width="7.7109375" customWidth="1"/>
    <col min="713" max="713" width="6.85546875" customWidth="1"/>
    <col min="714" max="714" width="9.5703125" customWidth="1"/>
    <col min="715" max="715" width="7" customWidth="1"/>
    <col min="716" max="716" width="6.7109375" customWidth="1"/>
    <col min="717" max="717" width="9.28515625" customWidth="1"/>
    <col min="718" max="719" width="7.5703125" customWidth="1"/>
    <col min="720" max="720" width="9.42578125" customWidth="1"/>
    <col min="721" max="722" width="7.28515625" customWidth="1"/>
    <col min="723" max="723" width="5.28515625" customWidth="1"/>
    <col min="724" max="724" width="5.140625" customWidth="1"/>
    <col min="725" max="725" width="5.7109375" customWidth="1"/>
    <col min="726" max="726" width="8.42578125" customWidth="1"/>
    <col min="727" max="727" width="7" customWidth="1"/>
    <col min="728" max="728" width="6.28515625" customWidth="1"/>
    <col min="729" max="729" width="8.42578125" customWidth="1"/>
    <col min="730" max="730" width="7.42578125" customWidth="1"/>
    <col min="731" max="731" width="7" customWidth="1"/>
    <col min="733" max="733" width="7.7109375" customWidth="1"/>
    <col min="734" max="734" width="6.140625" customWidth="1"/>
    <col min="735" max="735" width="7.42578125" customWidth="1"/>
    <col min="736" max="736" width="5.140625" customWidth="1"/>
    <col min="737" max="737" width="4.7109375" customWidth="1"/>
    <col min="956" max="956" width="29.5703125" customWidth="1"/>
    <col min="957" max="957" width="8.7109375" customWidth="1"/>
    <col min="958" max="958" width="9.140625" customWidth="1"/>
    <col min="959" max="959" width="7.28515625" customWidth="1"/>
    <col min="960" max="960" width="6.28515625" customWidth="1"/>
    <col min="961" max="961" width="9.140625" customWidth="1"/>
    <col min="962" max="962" width="8.28515625" customWidth="1"/>
    <col min="963" max="963" width="6.7109375" customWidth="1"/>
    <col min="964" max="964" width="9.28515625" customWidth="1"/>
    <col min="965" max="965" width="9" customWidth="1"/>
    <col min="966" max="966" width="6.85546875" customWidth="1"/>
    <col min="967" max="967" width="9" customWidth="1"/>
    <col min="968" max="968" width="7.7109375" customWidth="1"/>
    <col min="969" max="969" width="6.85546875" customWidth="1"/>
    <col min="970" max="970" width="9.5703125" customWidth="1"/>
    <col min="971" max="971" width="7" customWidth="1"/>
    <col min="972" max="972" width="6.7109375" customWidth="1"/>
    <col min="973" max="973" width="9.28515625" customWidth="1"/>
    <col min="974" max="975" width="7.5703125" customWidth="1"/>
    <col min="976" max="976" width="9.42578125" customWidth="1"/>
    <col min="977" max="978" width="7.28515625" customWidth="1"/>
    <col min="979" max="979" width="5.28515625" customWidth="1"/>
    <col min="980" max="980" width="5.140625" customWidth="1"/>
    <col min="981" max="981" width="5.7109375" customWidth="1"/>
    <col min="982" max="982" width="8.42578125" customWidth="1"/>
    <col min="983" max="983" width="7" customWidth="1"/>
    <col min="984" max="984" width="6.28515625" customWidth="1"/>
    <col min="985" max="985" width="8.42578125" customWidth="1"/>
    <col min="986" max="986" width="7.42578125" customWidth="1"/>
    <col min="987" max="987" width="7" customWidth="1"/>
    <col min="989" max="989" width="7.7109375" customWidth="1"/>
    <col min="990" max="990" width="6.140625" customWidth="1"/>
    <col min="991" max="991" width="7.42578125" customWidth="1"/>
    <col min="992" max="992" width="5.140625" customWidth="1"/>
    <col min="993" max="993" width="4.7109375" customWidth="1"/>
  </cols>
  <sheetData>
    <row r="1" spans="1:54" ht="15.75" x14ac:dyDescent="0.25">
      <c r="A1" s="2" t="s">
        <v>0</v>
      </c>
    </row>
    <row r="2" spans="1:54" ht="15.75" x14ac:dyDescent="0.25">
      <c r="A2" s="2" t="s">
        <v>1</v>
      </c>
    </row>
    <row r="3" spans="1:54" ht="15.75" thickBot="1" x14ac:dyDescent="0.3"/>
    <row r="4" spans="1:54" ht="33.75" customHeight="1" thickBot="1" x14ac:dyDescent="0.3">
      <c r="A4" s="36"/>
      <c r="B4" s="37" t="s">
        <v>2</v>
      </c>
      <c r="C4" s="33" t="s">
        <v>20</v>
      </c>
      <c r="D4" s="33" t="s">
        <v>17</v>
      </c>
      <c r="E4" s="27" t="s">
        <v>3</v>
      </c>
      <c r="F4" s="30" t="s">
        <v>18</v>
      </c>
      <c r="G4" s="27" t="s">
        <v>15</v>
      </c>
      <c r="H4" s="30" t="s">
        <v>19</v>
      </c>
      <c r="I4" s="27" t="s">
        <v>16</v>
      </c>
    </row>
    <row r="5" spans="1:54" ht="15" customHeight="1" thickBot="1" x14ac:dyDescent="0.3">
      <c r="A5" s="36"/>
      <c r="B5" s="37"/>
      <c r="C5" s="34"/>
      <c r="D5" s="34"/>
      <c r="E5" s="28"/>
      <c r="F5" s="31"/>
      <c r="G5" s="28"/>
      <c r="H5" s="31"/>
      <c r="I5" s="28"/>
    </row>
    <row r="6" spans="1:54" ht="15.75" thickBot="1" x14ac:dyDescent="0.3">
      <c r="A6" s="36"/>
      <c r="B6" s="37"/>
      <c r="C6" s="35"/>
      <c r="D6" s="35"/>
      <c r="E6" s="29"/>
      <c r="F6" s="32"/>
      <c r="G6" s="29"/>
      <c r="H6" s="32"/>
      <c r="I6" s="29"/>
    </row>
    <row r="7" spans="1:54" x14ac:dyDescent="0.25">
      <c r="A7" s="20" t="s">
        <v>4</v>
      </c>
      <c r="B7" s="21" t="s">
        <v>14</v>
      </c>
      <c r="C7" s="22"/>
      <c r="D7" s="23"/>
      <c r="E7" s="23"/>
      <c r="F7" s="26"/>
      <c r="G7" s="23"/>
      <c r="H7" s="26"/>
      <c r="I7" s="23"/>
    </row>
    <row r="8" spans="1:54" s="7" customFormat="1" hidden="1" x14ac:dyDescent="0.25">
      <c r="A8" s="5" t="s">
        <v>5</v>
      </c>
      <c r="B8" s="6"/>
      <c r="C8" s="24">
        <f>SUM(C9:C16)</f>
        <v>16847</v>
      </c>
      <c r="D8" s="25">
        <f>SUM(D9:D16)</f>
        <v>16901</v>
      </c>
      <c r="E8" s="18">
        <f t="shared" ref="E8:E16" si="0">D8/C8*100</f>
        <v>100.32053184543241</v>
      </c>
      <c r="F8" s="25">
        <f>SUM(F9:F16)</f>
        <v>16933</v>
      </c>
      <c r="G8" s="14">
        <f t="shared" ref="G8:G16" si="1">F8/D8*100</f>
        <v>100.18933790899946</v>
      </c>
      <c r="H8" s="25">
        <v>17015</v>
      </c>
      <c r="I8" s="14">
        <f t="shared" ref="I8:I16" si="2">H8/F8*100</f>
        <v>100.48426150121065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</row>
    <row r="9" spans="1:54" ht="25.5" customHeight="1" x14ac:dyDescent="0.25">
      <c r="A9" s="38" t="s">
        <v>6</v>
      </c>
      <c r="B9" s="4">
        <v>15624101</v>
      </c>
      <c r="C9" s="3">
        <v>15091</v>
      </c>
      <c r="D9" s="11">
        <v>15136</v>
      </c>
      <c r="E9" s="13">
        <f t="shared" si="0"/>
        <v>100.29819097475317</v>
      </c>
      <c r="F9" s="11">
        <v>15166</v>
      </c>
      <c r="G9" s="13">
        <f t="shared" si="1"/>
        <v>100.19820295983087</v>
      </c>
      <c r="H9" s="11">
        <f>F9*100.5/100</f>
        <v>15241.83</v>
      </c>
      <c r="I9" s="13">
        <f t="shared" si="2"/>
        <v>100.49999999999999</v>
      </c>
    </row>
    <row r="10" spans="1:54" hidden="1" x14ac:dyDescent="0.25">
      <c r="A10" s="8" t="s">
        <v>7</v>
      </c>
      <c r="B10" s="4">
        <v>15624408</v>
      </c>
      <c r="C10" s="3">
        <v>207</v>
      </c>
      <c r="D10" s="11">
        <v>208</v>
      </c>
      <c r="E10" s="13">
        <f t="shared" si="0"/>
        <v>100.48309178743962</v>
      </c>
      <c r="F10" s="11">
        <v>208</v>
      </c>
      <c r="G10" s="13">
        <f t="shared" si="1"/>
        <v>100</v>
      </c>
      <c r="H10" s="11">
        <f t="shared" ref="H10:H16" si="3">F10*100.3/100</f>
        <v>208.62399999999997</v>
      </c>
      <c r="I10" s="13">
        <f t="shared" si="2"/>
        <v>100.29999999999998</v>
      </c>
    </row>
    <row r="11" spans="1:54" hidden="1" x14ac:dyDescent="0.25">
      <c r="A11" s="8" t="s">
        <v>8</v>
      </c>
      <c r="B11" s="4">
        <v>15624412</v>
      </c>
      <c r="C11" s="3">
        <v>516</v>
      </c>
      <c r="D11" s="11">
        <v>517</v>
      </c>
      <c r="E11" s="13">
        <f t="shared" si="0"/>
        <v>100.1937984496124</v>
      </c>
      <c r="F11" s="11">
        <v>518</v>
      </c>
      <c r="G11" s="13">
        <f t="shared" si="1"/>
        <v>100.19342359767892</v>
      </c>
      <c r="H11" s="11">
        <f t="shared" si="3"/>
        <v>519.55399999999997</v>
      </c>
      <c r="I11" s="13">
        <f t="shared" si="2"/>
        <v>100.29999999999998</v>
      </c>
    </row>
    <row r="12" spans="1:54" hidden="1" x14ac:dyDescent="0.25">
      <c r="A12" s="8" t="s">
        <v>9</v>
      </c>
      <c r="B12" s="4">
        <v>15624416</v>
      </c>
      <c r="C12" s="3">
        <v>326</v>
      </c>
      <c r="D12" s="11">
        <v>327</v>
      </c>
      <c r="E12" s="13">
        <f t="shared" si="0"/>
        <v>100.30674846625767</v>
      </c>
      <c r="F12" s="11">
        <v>328</v>
      </c>
      <c r="G12" s="13">
        <f t="shared" si="1"/>
        <v>100.3058103975535</v>
      </c>
      <c r="H12" s="11">
        <f t="shared" si="3"/>
        <v>328.98400000000004</v>
      </c>
      <c r="I12" s="13">
        <f t="shared" si="2"/>
        <v>100.30000000000001</v>
      </c>
    </row>
    <row r="13" spans="1:54" hidden="1" x14ac:dyDescent="0.25">
      <c r="A13" s="8" t="s">
        <v>10</v>
      </c>
      <c r="B13" s="4">
        <v>15624420</v>
      </c>
      <c r="C13" s="3">
        <v>233</v>
      </c>
      <c r="D13" s="11">
        <v>234</v>
      </c>
      <c r="E13" s="13">
        <f t="shared" si="0"/>
        <v>100.42918454935624</v>
      </c>
      <c r="F13" s="11">
        <v>234</v>
      </c>
      <c r="G13" s="13">
        <f t="shared" si="1"/>
        <v>100</v>
      </c>
      <c r="H13" s="11">
        <f t="shared" si="3"/>
        <v>234.702</v>
      </c>
      <c r="I13" s="13">
        <f t="shared" si="2"/>
        <v>100.29999999999998</v>
      </c>
    </row>
    <row r="14" spans="1:54" hidden="1" x14ac:dyDescent="0.25">
      <c r="A14" s="8" t="s">
        <v>11</v>
      </c>
      <c r="B14" s="4">
        <v>15624428</v>
      </c>
      <c r="C14" s="3">
        <v>297</v>
      </c>
      <c r="D14" s="11">
        <v>300</v>
      </c>
      <c r="E14" s="13">
        <f t="shared" si="0"/>
        <v>101.01010101010101</v>
      </c>
      <c r="F14" s="11">
        <v>300</v>
      </c>
      <c r="G14" s="13">
        <f t="shared" si="1"/>
        <v>100</v>
      </c>
      <c r="H14" s="11">
        <f t="shared" si="3"/>
        <v>300.89999999999998</v>
      </c>
      <c r="I14" s="13">
        <f t="shared" si="2"/>
        <v>100.29999999999998</v>
      </c>
    </row>
    <row r="15" spans="1:54" hidden="1" x14ac:dyDescent="0.25">
      <c r="A15" s="8" t="s">
        <v>12</v>
      </c>
      <c r="B15" s="4">
        <v>15624456</v>
      </c>
      <c r="C15" s="3">
        <v>82</v>
      </c>
      <c r="D15" s="11">
        <v>83</v>
      </c>
      <c r="E15" s="13">
        <f t="shared" si="0"/>
        <v>101.21951219512195</v>
      </c>
      <c r="F15" s="11">
        <v>83</v>
      </c>
      <c r="G15" s="13">
        <f t="shared" si="1"/>
        <v>100</v>
      </c>
      <c r="H15" s="11">
        <f t="shared" si="3"/>
        <v>83.248999999999995</v>
      </c>
      <c r="I15" s="13">
        <f t="shared" si="2"/>
        <v>100.29999999999998</v>
      </c>
    </row>
    <row r="16" spans="1:54" hidden="1" x14ac:dyDescent="0.25">
      <c r="A16" s="8" t="s">
        <v>13</v>
      </c>
      <c r="B16" s="4">
        <v>15624444</v>
      </c>
      <c r="C16" s="3">
        <v>95</v>
      </c>
      <c r="D16" s="11">
        <v>96</v>
      </c>
      <c r="E16" s="13">
        <f t="shared" si="0"/>
        <v>101.05263157894737</v>
      </c>
      <c r="F16" s="11">
        <v>96</v>
      </c>
      <c r="G16" s="13">
        <f t="shared" si="1"/>
        <v>100</v>
      </c>
      <c r="H16" s="11">
        <f t="shared" si="3"/>
        <v>96.287999999999997</v>
      </c>
      <c r="I16" s="13">
        <f t="shared" si="2"/>
        <v>100.29999999999998</v>
      </c>
    </row>
    <row r="17" spans="3:58" s="9" customFormat="1" x14ac:dyDescent="0.25">
      <c r="C17" s="17"/>
      <c r="D17" s="17"/>
      <c r="E17" s="17"/>
      <c r="F17" s="17"/>
      <c r="G17" s="17"/>
      <c r="H17" s="17"/>
      <c r="I17" s="17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</row>
    <row r="18" spans="3:58" x14ac:dyDescent="0.25">
      <c r="C18" s="19"/>
      <c r="G18" s="12"/>
      <c r="I18" s="12"/>
    </row>
    <row r="19" spans="3:58" x14ac:dyDescent="0.25">
      <c r="C19" s="19"/>
      <c r="G19" s="12"/>
      <c r="I19" s="12"/>
    </row>
    <row r="20" spans="3:58" x14ac:dyDescent="0.25">
      <c r="G20" s="12"/>
      <c r="I20" s="12"/>
    </row>
    <row r="21" spans="3:58" x14ac:dyDescent="0.25">
      <c r="G21" s="12"/>
      <c r="I21" s="12"/>
    </row>
    <row r="22" spans="3:58" x14ac:dyDescent="0.25">
      <c r="G22" s="12"/>
      <c r="I22" s="12"/>
    </row>
    <row r="23" spans="3:58" x14ac:dyDescent="0.25">
      <c r="G23" s="12"/>
      <c r="I23" s="12"/>
    </row>
    <row r="24" spans="3:58" x14ac:dyDescent="0.25">
      <c r="G24" s="12"/>
      <c r="I24" s="12"/>
    </row>
    <row r="25" spans="3:58" x14ac:dyDescent="0.25">
      <c r="G25" s="12"/>
      <c r="I25" s="12"/>
    </row>
    <row r="26" spans="3:58" x14ac:dyDescent="0.25">
      <c r="G26" s="12"/>
      <c r="I26" s="12"/>
    </row>
    <row r="27" spans="3:58" x14ac:dyDescent="0.25">
      <c r="G27" s="12"/>
      <c r="I27" s="12"/>
    </row>
    <row r="28" spans="3:58" x14ac:dyDescent="0.25">
      <c r="G28" s="12"/>
      <c r="I28" s="12"/>
    </row>
    <row r="29" spans="3:58" x14ac:dyDescent="0.25">
      <c r="G29" s="12"/>
      <c r="I29" s="12"/>
    </row>
    <row r="30" spans="3:58" x14ac:dyDescent="0.25">
      <c r="G30" s="12"/>
      <c r="I30" s="12"/>
    </row>
    <row r="31" spans="3:58" x14ac:dyDescent="0.25">
      <c r="G31" s="12"/>
      <c r="I31" s="12"/>
    </row>
    <row r="32" spans="3:58" x14ac:dyDescent="0.25">
      <c r="G32" s="12"/>
      <c r="I32" s="12"/>
    </row>
    <row r="33" spans="7:9" x14ac:dyDescent="0.25">
      <c r="G33" s="12"/>
      <c r="I33" s="12"/>
    </row>
    <row r="34" spans="7:9" x14ac:dyDescent="0.25">
      <c r="G34" s="12"/>
      <c r="I34" s="12"/>
    </row>
    <row r="35" spans="7:9" x14ac:dyDescent="0.25">
      <c r="G35" s="12"/>
      <c r="I35" s="12"/>
    </row>
    <row r="36" spans="7:9" x14ac:dyDescent="0.25">
      <c r="G36" s="12"/>
      <c r="I36" s="12"/>
    </row>
    <row r="37" spans="7:9" x14ac:dyDescent="0.25">
      <c r="G37" s="12"/>
      <c r="I37" s="12"/>
    </row>
    <row r="38" spans="7:9" x14ac:dyDescent="0.25">
      <c r="G38" s="12"/>
      <c r="I38" s="12"/>
    </row>
    <row r="39" spans="7:9" x14ac:dyDescent="0.25">
      <c r="G39" s="12"/>
      <c r="I39" s="12"/>
    </row>
    <row r="40" spans="7:9" x14ac:dyDescent="0.25">
      <c r="G40" s="12"/>
      <c r="I40" s="12"/>
    </row>
    <row r="41" spans="7:9" x14ac:dyDescent="0.25">
      <c r="G41" s="12"/>
      <c r="I41" s="12"/>
    </row>
    <row r="42" spans="7:9" x14ac:dyDescent="0.25">
      <c r="G42" s="12"/>
      <c r="I42" s="12"/>
    </row>
    <row r="43" spans="7:9" x14ac:dyDescent="0.25">
      <c r="G43" s="12"/>
      <c r="I43" s="12"/>
    </row>
    <row r="44" spans="7:9" x14ac:dyDescent="0.25">
      <c r="G44" s="12"/>
      <c r="I44" s="12"/>
    </row>
    <row r="45" spans="7:9" x14ac:dyDescent="0.25">
      <c r="G45" s="12"/>
      <c r="I45" s="12"/>
    </row>
    <row r="46" spans="7:9" x14ac:dyDescent="0.25">
      <c r="G46" s="12"/>
      <c r="I46" s="12"/>
    </row>
    <row r="47" spans="7:9" x14ac:dyDescent="0.25">
      <c r="G47" s="12"/>
      <c r="I47" s="12"/>
    </row>
    <row r="48" spans="7:9" x14ac:dyDescent="0.25">
      <c r="G48" s="12"/>
      <c r="I48" s="12"/>
    </row>
    <row r="49" spans="7:9" x14ac:dyDescent="0.25">
      <c r="G49" s="12"/>
      <c r="I49" s="12"/>
    </row>
    <row r="50" spans="7:9" x14ac:dyDescent="0.25">
      <c r="G50" s="12"/>
      <c r="I50" s="12"/>
    </row>
    <row r="51" spans="7:9" x14ac:dyDescent="0.25">
      <c r="G51" s="12"/>
      <c r="I51" s="12"/>
    </row>
    <row r="52" spans="7:9" x14ac:dyDescent="0.25">
      <c r="G52" s="12"/>
      <c r="I52" s="12"/>
    </row>
    <row r="53" spans="7:9" x14ac:dyDescent="0.25">
      <c r="G53" s="12"/>
      <c r="I53" s="12"/>
    </row>
    <row r="54" spans="7:9" x14ac:dyDescent="0.25">
      <c r="G54" s="12"/>
      <c r="I54" s="12"/>
    </row>
    <row r="55" spans="7:9" x14ac:dyDescent="0.25">
      <c r="G55" s="12"/>
      <c r="I55" s="12"/>
    </row>
    <row r="56" spans="7:9" x14ac:dyDescent="0.25">
      <c r="G56" s="12"/>
      <c r="I56" s="12"/>
    </row>
    <row r="57" spans="7:9" x14ac:dyDescent="0.25">
      <c r="G57" s="12"/>
      <c r="I57" s="12"/>
    </row>
    <row r="58" spans="7:9" x14ac:dyDescent="0.25">
      <c r="G58" s="12"/>
      <c r="I58" s="12"/>
    </row>
    <row r="59" spans="7:9" x14ac:dyDescent="0.25">
      <c r="G59" s="12"/>
      <c r="I59" s="12"/>
    </row>
    <row r="60" spans="7:9" x14ac:dyDescent="0.25">
      <c r="G60" s="12"/>
      <c r="I60" s="12"/>
    </row>
    <row r="61" spans="7:9" x14ac:dyDescent="0.25">
      <c r="G61" s="12"/>
      <c r="I61" s="12"/>
    </row>
    <row r="62" spans="7:9" x14ac:dyDescent="0.25">
      <c r="G62" s="12"/>
      <c r="I62" s="12"/>
    </row>
    <row r="63" spans="7:9" x14ac:dyDescent="0.25">
      <c r="G63" s="12"/>
      <c r="I63" s="12"/>
    </row>
    <row r="64" spans="7:9" x14ac:dyDescent="0.25">
      <c r="G64" s="12"/>
      <c r="I64" s="12"/>
    </row>
    <row r="65" spans="7:9" x14ac:dyDescent="0.25">
      <c r="G65" s="12"/>
      <c r="I65" s="12"/>
    </row>
    <row r="66" spans="7:9" x14ac:dyDescent="0.25">
      <c r="G66" s="12"/>
      <c r="I66" s="12"/>
    </row>
    <row r="67" spans="7:9" x14ac:dyDescent="0.25">
      <c r="G67" s="12"/>
      <c r="I67" s="12"/>
    </row>
    <row r="68" spans="7:9" x14ac:dyDescent="0.25">
      <c r="G68" s="12"/>
      <c r="I68" s="12"/>
    </row>
    <row r="69" spans="7:9" x14ac:dyDescent="0.25">
      <c r="G69" s="12"/>
      <c r="I69" s="12"/>
    </row>
    <row r="70" spans="7:9" x14ac:dyDescent="0.25">
      <c r="G70" s="12"/>
      <c r="I70" s="12"/>
    </row>
    <row r="71" spans="7:9" x14ac:dyDescent="0.25">
      <c r="G71" s="12"/>
      <c r="I71" s="12"/>
    </row>
    <row r="72" spans="7:9" x14ac:dyDescent="0.25">
      <c r="G72" s="12"/>
      <c r="I72" s="12"/>
    </row>
    <row r="73" spans="7:9" x14ac:dyDescent="0.25">
      <c r="G73" s="12"/>
      <c r="I73" s="12"/>
    </row>
    <row r="74" spans="7:9" x14ac:dyDescent="0.25">
      <c r="G74" s="12"/>
      <c r="I74" s="12"/>
    </row>
    <row r="75" spans="7:9" x14ac:dyDescent="0.25">
      <c r="G75" s="12"/>
      <c r="I75" s="12"/>
    </row>
    <row r="76" spans="7:9" x14ac:dyDescent="0.25">
      <c r="G76" s="12"/>
      <c r="I76" s="12"/>
    </row>
    <row r="77" spans="7:9" x14ac:dyDescent="0.25">
      <c r="G77" s="12"/>
      <c r="I77" s="12"/>
    </row>
    <row r="78" spans="7:9" x14ac:dyDescent="0.25">
      <c r="G78" s="12"/>
      <c r="I78" s="12"/>
    </row>
    <row r="79" spans="7:9" x14ac:dyDescent="0.25">
      <c r="G79" s="12"/>
      <c r="I79" s="12"/>
    </row>
    <row r="80" spans="7:9" x14ac:dyDescent="0.25">
      <c r="G80" s="12"/>
      <c r="I80" s="12"/>
    </row>
    <row r="81" spans="7:9" x14ac:dyDescent="0.25">
      <c r="G81" s="12"/>
      <c r="I81" s="12"/>
    </row>
    <row r="82" spans="7:9" x14ac:dyDescent="0.25">
      <c r="G82" s="12"/>
      <c r="I82" s="12"/>
    </row>
    <row r="83" spans="7:9" x14ac:dyDescent="0.25">
      <c r="G83" s="12"/>
      <c r="I83" s="12"/>
    </row>
    <row r="84" spans="7:9" x14ac:dyDescent="0.25">
      <c r="G84" s="12"/>
      <c r="I84" s="12"/>
    </row>
    <row r="85" spans="7:9" x14ac:dyDescent="0.25">
      <c r="G85" s="12"/>
      <c r="I85" s="12"/>
    </row>
    <row r="86" spans="7:9" x14ac:dyDescent="0.25">
      <c r="G86" s="12"/>
      <c r="I86" s="12"/>
    </row>
    <row r="87" spans="7:9" x14ac:dyDescent="0.25">
      <c r="G87" s="12"/>
      <c r="I87" s="12"/>
    </row>
    <row r="88" spans="7:9" x14ac:dyDescent="0.25">
      <c r="G88" s="12"/>
      <c r="I88" s="12"/>
    </row>
    <row r="89" spans="7:9" x14ac:dyDescent="0.25">
      <c r="G89" s="12"/>
      <c r="I89" s="12"/>
    </row>
    <row r="90" spans="7:9" x14ac:dyDescent="0.25">
      <c r="G90" s="12"/>
      <c r="I90" s="12"/>
    </row>
    <row r="91" spans="7:9" x14ac:dyDescent="0.25">
      <c r="G91" s="12"/>
      <c r="I91" s="12"/>
    </row>
    <row r="92" spans="7:9" x14ac:dyDescent="0.25">
      <c r="G92" s="12"/>
      <c r="I92" s="12"/>
    </row>
  </sheetData>
  <autoFilter ref="A7:BF17"/>
  <mergeCells count="9">
    <mergeCell ref="G4:G6"/>
    <mergeCell ref="H4:H6"/>
    <mergeCell ref="I4:I6"/>
    <mergeCell ref="D4:D6"/>
    <mergeCell ref="A4:A6"/>
    <mergeCell ref="B4:B6"/>
    <mergeCell ref="C4:C6"/>
    <mergeCell ref="E4:E6"/>
    <mergeCell ref="F4:F6"/>
  </mergeCells>
  <pageMargins left="0.7" right="0.7" top="0.75" bottom="0.75" header="0.511811023622047" footer="0.51181102362204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Имущество ФЛ всего</vt:lpstr>
    </vt:vector>
  </TitlesOfParts>
  <Company>Russian Federal Tax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Напорчук Марина Леонидовна</dc:creator>
  <dc:description/>
  <cp:lastModifiedBy>Пользователь Windows</cp:lastModifiedBy>
  <cp:revision>25</cp:revision>
  <cp:lastPrinted>2025-11-14T11:00:32Z</cp:lastPrinted>
  <dcterms:created xsi:type="dcterms:W3CDTF">2019-06-24T13:02:38Z</dcterms:created>
  <dcterms:modified xsi:type="dcterms:W3CDTF">2025-11-14T11:00:52Z</dcterms:modified>
  <dc:language>ru-RU</dc:language>
</cp:coreProperties>
</file>